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ICITAÇÕES 2024\EDITAIS 2024\PREGÃO ELETRÔNICO\PREGÃO 90051 - 2024 - TELA E MOURAO - OBRAS\FASE I NTERNA PRONTOS E ASSINADOS\I.A.2 ORÇAMENTOS\"/>
    </mc:Choice>
  </mc:AlternateContent>
  <xr:revisionPtr revIDLastSave="0" documentId="8_{41675137-9D9E-4BE7-BC99-34FDD0732897}" xr6:coauthVersionLast="47" xr6:coauthVersionMax="47" xr10:uidLastSave="{00000000-0000-0000-0000-000000000000}"/>
  <bookViews>
    <workbookView xWindow="1260" yWindow="3135" windowWidth="21600" windowHeight="11385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H6" i="1" l="1"/>
  <c r="H3" i="1"/>
  <c r="G10" i="1"/>
  <c r="H10" i="1" s="1"/>
  <c r="G9" i="1"/>
  <c r="H9" i="1" s="1"/>
  <c r="G8" i="1"/>
  <c r="H8" i="1" s="1"/>
  <c r="G7" i="1"/>
  <c r="H7" i="1" s="1"/>
  <c r="G6" i="1"/>
  <c r="G5" i="1"/>
  <c r="H5" i="1" s="1"/>
  <c r="G4" i="1"/>
  <c r="H4" i="1" s="1"/>
  <c r="G3" i="1"/>
  <c r="G2" i="1"/>
  <c r="H2" i="1" s="1"/>
</calcChain>
</file>

<file path=xl/sharedStrings.xml><?xml version="1.0" encoding="utf-8"?>
<sst xmlns="http://schemas.openxmlformats.org/spreadsheetml/2006/main" count="16" uniqueCount="15">
  <si>
    <t>Descrição de material</t>
  </si>
  <si>
    <t>Ata de Registro de Preços n° 181/2021 - Governador Celso Ramos</t>
  </si>
  <si>
    <t>SANEFIL</t>
  </si>
  <si>
    <t>EDMAR</t>
  </si>
  <si>
    <t>Ag Comércio</t>
  </si>
  <si>
    <t>TOTAL</t>
  </si>
  <si>
    <t>MÉDIA</t>
  </si>
  <si>
    <t>Mourão de eucalipto tratado de 2,20 com no mínimo 10cm de espessura</t>
  </si>
  <si>
    <t>Tela reforço fachada espaçamento aproximados de 25mm x 25mm fio aproximadamente 1,24 mm galvani-zada altura 1 metro. Rolo com 25 metros de comprimento</t>
  </si>
  <si>
    <t>Tela Soldada leve espaçamento aproximados de 5x10cm, fio 1.65 galvanizada altura 1,50 metro. Rolo com 25 metros de comprimento</t>
  </si>
  <si>
    <t>Tela Soldada leve espaçamento aproximados de 5x10cm, fio 1.65 galvanizada altura 1 metro. Rolo com 25 metros de comprimento</t>
  </si>
  <si>
    <t>TELA ALAMBRADO SOLDADO PLASTIFICADO NA COR VERDE COM FIO NO MÍNIMO 2,5 MM X 5,10CM X 1,52 DE ALTUR</t>
  </si>
  <si>
    <t>Frontal/Assoalho/ Deck 2cm molhado – M2</t>
  </si>
  <si>
    <t>Frontal/Assoalho/ Deck 3cm molhado – M2</t>
  </si>
  <si>
    <t>Deck sem nó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</si>
</sst>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0" fillId="0" borderId="2" xfId="0" applyBorder="1"/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justify" vertical="center" wrapText="1"/>
    </xf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H11" sqref="H11"/>
    </sheetView>
  </sheetViews>
  <sheetFormatPr defaultRowHeight="15" x14ac:dyDescent="0.25"/>
  <cols>
    <col min="1" max="1" width="5.85546875" customWidth="1"/>
    <col min="2" max="2" width="32.28515625" customWidth="1"/>
    <col min="3" max="3" width="16" customWidth="1"/>
    <col min="4" max="4" width="18.28515625" customWidth="1"/>
    <col min="5" max="5" width="18.42578125" customWidth="1"/>
    <col min="6" max="6" width="18.5703125" customWidth="1"/>
    <col min="7" max="7" width="15.5703125" customWidth="1"/>
    <col min="8" max="8" width="16.140625" customWidth="1"/>
  </cols>
  <sheetData>
    <row r="1" spans="1:8" ht="15.75" thickBot="1" x14ac:dyDescent="0.3">
      <c r="A1" s="2"/>
      <c r="B1" s="2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2" t="s">
        <v>5</v>
      </c>
      <c r="H1" s="2" t="s">
        <v>6</v>
      </c>
    </row>
    <row r="2" spans="1:8" ht="26.25" thickBot="1" x14ac:dyDescent="0.3">
      <c r="A2" s="2">
        <v>1</v>
      </c>
      <c r="B2" s="5" t="s">
        <v>7</v>
      </c>
      <c r="C2" s="1">
        <v>27.5</v>
      </c>
      <c r="D2" s="7">
        <v>32</v>
      </c>
      <c r="E2" s="7">
        <v>40.5</v>
      </c>
      <c r="F2" s="7">
        <v>35</v>
      </c>
      <c r="G2" s="2">
        <f t="shared" ref="G2:G10" si="0">C2+D2+E2+F2</f>
        <v>135</v>
      </c>
      <c r="H2" s="2">
        <f t="shared" ref="H2:H10" si="1">G2/4</f>
        <v>33.75</v>
      </c>
    </row>
    <row r="3" spans="1:8" ht="64.5" thickBot="1" x14ac:dyDescent="0.3">
      <c r="A3" s="2">
        <v>2</v>
      </c>
      <c r="B3" s="5" t="s">
        <v>8</v>
      </c>
      <c r="C3" s="1">
        <v>459</v>
      </c>
      <c r="D3" s="7">
        <v>574.6</v>
      </c>
      <c r="E3" s="7">
        <v>700</v>
      </c>
      <c r="F3" s="7">
        <v>580.5</v>
      </c>
      <c r="G3" s="2">
        <f t="shared" si="0"/>
        <v>2314.1</v>
      </c>
      <c r="H3" s="2">
        <f t="shared" si="1"/>
        <v>578.52499999999998</v>
      </c>
    </row>
    <row r="4" spans="1:8" ht="64.5" thickBot="1" x14ac:dyDescent="0.3">
      <c r="A4" s="2">
        <v>3</v>
      </c>
      <c r="B4" s="5" t="s">
        <v>8</v>
      </c>
      <c r="C4" s="1">
        <v>624</v>
      </c>
      <c r="D4" s="7">
        <v>574.6</v>
      </c>
      <c r="E4" s="7">
        <v>700</v>
      </c>
      <c r="F4" s="7">
        <v>580.5</v>
      </c>
      <c r="G4" s="2">
        <f t="shared" si="0"/>
        <v>2479.1</v>
      </c>
      <c r="H4" s="2">
        <f t="shared" si="1"/>
        <v>619.77499999999998</v>
      </c>
    </row>
    <row r="5" spans="1:8" ht="51.75" thickBot="1" x14ac:dyDescent="0.3">
      <c r="A5" s="2">
        <v>4</v>
      </c>
      <c r="B5" s="5" t="s">
        <v>9</v>
      </c>
      <c r="C5" s="1">
        <v>625</v>
      </c>
      <c r="D5" s="7">
        <v>580</v>
      </c>
      <c r="E5" s="7">
        <v>500</v>
      </c>
      <c r="F5" s="7">
        <v>583.5</v>
      </c>
      <c r="G5" s="2">
        <f t="shared" si="0"/>
        <v>2288.5</v>
      </c>
      <c r="H5" s="2">
        <f t="shared" si="1"/>
        <v>572.125</v>
      </c>
    </row>
    <row r="6" spans="1:8" ht="51.75" thickBot="1" x14ac:dyDescent="0.3">
      <c r="A6" s="2">
        <v>5</v>
      </c>
      <c r="B6" s="6" t="s">
        <v>10</v>
      </c>
      <c r="C6" s="1">
        <v>425</v>
      </c>
      <c r="D6" s="7">
        <v>490</v>
      </c>
      <c r="E6" s="7">
        <v>875</v>
      </c>
      <c r="F6" s="7">
        <v>499.3</v>
      </c>
      <c r="G6" s="2">
        <f t="shared" si="0"/>
        <v>2289.3000000000002</v>
      </c>
      <c r="H6" s="2">
        <f t="shared" si="1"/>
        <v>572.32500000000005</v>
      </c>
    </row>
    <row r="7" spans="1:8" ht="51.75" thickBot="1" x14ac:dyDescent="0.3">
      <c r="A7" s="2">
        <v>6</v>
      </c>
      <c r="B7" s="6" t="s">
        <v>11</v>
      </c>
      <c r="C7" s="1">
        <v>54.5</v>
      </c>
      <c r="D7" s="8">
        <v>1112</v>
      </c>
      <c r="E7" s="7">
        <v>490</v>
      </c>
      <c r="F7" s="8">
        <v>1119</v>
      </c>
      <c r="G7" s="9">
        <f t="shared" si="0"/>
        <v>2775.5</v>
      </c>
      <c r="H7" s="2">
        <f t="shared" si="1"/>
        <v>693.875</v>
      </c>
    </row>
    <row r="8" spans="1:8" ht="26.25" thickBot="1" x14ac:dyDescent="0.3">
      <c r="A8" s="2">
        <v>7</v>
      </c>
      <c r="B8" s="5" t="s">
        <v>12</v>
      </c>
      <c r="C8" s="1">
        <v>0</v>
      </c>
      <c r="D8" s="7">
        <v>76.5</v>
      </c>
      <c r="E8" s="7">
        <v>65</v>
      </c>
      <c r="F8" s="7">
        <v>81.5</v>
      </c>
      <c r="G8" s="2">
        <f t="shared" si="0"/>
        <v>223</v>
      </c>
      <c r="H8" s="2">
        <f t="shared" si="1"/>
        <v>55.75</v>
      </c>
    </row>
    <row r="9" spans="1:8" ht="26.25" thickBot="1" x14ac:dyDescent="0.3">
      <c r="A9" s="2">
        <v>8</v>
      </c>
      <c r="B9" s="5" t="s">
        <v>13</v>
      </c>
      <c r="C9" s="1">
        <v>0</v>
      </c>
      <c r="D9" s="7">
        <v>112.2</v>
      </c>
      <c r="E9" s="7">
        <v>65</v>
      </c>
      <c r="F9" s="7">
        <v>120.2</v>
      </c>
      <c r="G9" s="2">
        <f t="shared" si="0"/>
        <v>297.39999999999998</v>
      </c>
      <c r="H9" s="2">
        <f t="shared" si="1"/>
        <v>74.349999999999994</v>
      </c>
    </row>
    <row r="10" spans="1:8" ht="15.75" thickBot="1" x14ac:dyDescent="0.3">
      <c r="A10" s="2">
        <v>9</v>
      </c>
      <c r="B10" s="4" t="s">
        <v>14</v>
      </c>
      <c r="C10" s="1">
        <v>0</v>
      </c>
      <c r="D10" s="7">
        <v>115.5</v>
      </c>
      <c r="E10" s="7">
        <v>90</v>
      </c>
      <c r="F10" s="7">
        <v>122.2</v>
      </c>
      <c r="G10" s="2">
        <f t="shared" si="0"/>
        <v>327.7</v>
      </c>
      <c r="H10" s="2">
        <f t="shared" si="1"/>
        <v>81.924999999999997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Obras GovCelsoRamos</dc:creator>
  <cp:lastModifiedBy>User</cp:lastModifiedBy>
  <dcterms:created xsi:type="dcterms:W3CDTF">2024-11-07T13:35:31Z</dcterms:created>
  <dcterms:modified xsi:type="dcterms:W3CDTF">2024-12-05T16:38:26Z</dcterms:modified>
</cp:coreProperties>
</file>